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4_Бюджет 2026\"/>
    </mc:Choice>
  </mc:AlternateContent>
  <xr:revisionPtr revIDLastSave="0" documentId="13_ncr:1_{257A4D4C-74FA-408A-A3E6-BAECF2D48F9D}" xr6:coauthVersionLast="47" xr6:coauthVersionMax="47" xr10:uidLastSave="{00000000-0000-0000-0000-000000000000}"/>
  <bookViews>
    <workbookView xWindow="-120" yWindow="-120" windowWidth="38640" windowHeight="21390" tabRatio="500" xr2:uid="{00000000-000D-0000-FFFF-FFFF00000000}"/>
  </bookViews>
  <sheets>
    <sheet name="Приложение 13" sheetId="2" r:id="rId1"/>
  </sheets>
  <definedNames>
    <definedName name="_xlnm.Print_Titles" localSheetId="0">'Приложение 13'!$36:$36</definedName>
  </definedNames>
  <calcPr calcId="191029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7" i="2" l="1"/>
  <c r="F45" i="2"/>
  <c r="F50" i="2" s="1"/>
  <c r="F51" i="2" s="1"/>
  <c r="F40" i="2"/>
  <c r="F37" i="2" s="1"/>
  <c r="F44" i="2" s="1"/>
  <c r="E40" i="2" l="1"/>
  <c r="D40" i="2"/>
  <c r="C40" i="2"/>
  <c r="C37" i="2" s="1"/>
  <c r="C44" i="2" s="1"/>
  <c r="E15" i="2" l="1"/>
  <c r="F15" i="2"/>
  <c r="E19" i="2"/>
  <c r="F19" i="2"/>
  <c r="E23" i="2"/>
  <c r="E26" i="2" s="1"/>
  <c r="F23" i="2"/>
  <c r="F20" i="2" s="1"/>
  <c r="F26" i="2"/>
  <c r="D47" i="2"/>
  <c r="D45" i="2" s="1"/>
  <c r="D50" i="2" s="1"/>
  <c r="E47" i="2"/>
  <c r="E45" i="2" s="1"/>
  <c r="E50" i="2" s="1"/>
  <c r="E37" i="2"/>
  <c r="E44" i="2" s="1"/>
  <c r="E51" i="2" s="1"/>
  <c r="C47" i="2"/>
  <c r="C45" i="2" s="1"/>
  <c r="C50" i="2" s="1"/>
  <c r="C51" i="2" s="1"/>
  <c r="D37" i="2"/>
  <c r="D44" i="2" s="1"/>
  <c r="D51" i="2" s="1"/>
  <c r="F27" i="2" l="1"/>
  <c r="E20" i="2"/>
  <c r="E27" i="2" s="1"/>
</calcChain>
</file>

<file path=xl/sharedStrings.xml><?xml version="1.0" encoding="utf-8"?>
<sst xmlns="http://schemas.openxmlformats.org/spreadsheetml/2006/main" count="55" uniqueCount="35">
  <si>
    <t>(тыс.рублей)</t>
  </si>
  <si>
    <t>№ п/п</t>
  </si>
  <si>
    <t>1.</t>
  </si>
  <si>
    <t>2.</t>
  </si>
  <si>
    <t>в том числе:</t>
  </si>
  <si>
    <t>(тыс. рублей)</t>
  </si>
  <si>
    <t>2027 год</t>
  </si>
  <si>
    <t>2028 год</t>
  </si>
  <si>
    <t>привлечение – всего</t>
  </si>
  <si>
    <t>из них:</t>
  </si>
  <si>
    <t>привлечение (предельный срок погашения – до 3-х лет)</t>
  </si>
  <si>
    <t>погашение основной суммы долга – всего,</t>
  </si>
  <si>
    <t>Бюджетные кредиты, полученные в местный бюджет (бюджет муниципального образования город Краснодар) из других бюджетов бюджетной системы Российской Федерации, – всего,</t>
  </si>
  <si>
    <t>Вид заимствований</t>
  </si>
  <si>
    <t>Объём</t>
  </si>
  <si>
    <t>№
п/п</t>
  </si>
  <si>
    <t>2. Муниципальные внутренние заимствования муниципального образования город Краснодар на плановый период 2027 и 2028  годов</t>
  </si>
  <si>
    <t xml:space="preserve">привлечения </t>
  </si>
  <si>
    <t xml:space="preserve">погашения </t>
  </si>
  <si>
    <t xml:space="preserve">     ПРИЛОЖЕНИЕ № 13</t>
  </si>
  <si>
    <t>Краснодара</t>
  </si>
  <si>
    <t>к решению городской  Думы</t>
  </si>
  <si>
    <t>Объём, 2026 год</t>
  </si>
  <si>
    <t>Кредиты, привлечённые муниципальным образованием город Краснодар от кредитных организаций, – всего,</t>
  </si>
  <si>
    <t>погашение бюджетных кредитов, полученных из бюджета Краснодарского края в целях погашения (уменьшения) долговых обязательств муниципального образования город Краснодар, в виде обязательств по кредитам, предоставленным муниципальному образованию город Краснодар кредитными организациями</t>
  </si>
  <si>
    <t>привлечение (предельный срок погашения –                                            до 3-х лет)</t>
  </si>
  <si>
    <t>погашение бюджетных кредитов, полученных из бюджета Краснодарского края в целях погашения (уменьшения) долговых обязательств муници-пального образования город Краснодар, в виде обязательств по кредитам, предоставленным муниципальному образованию город Краснодар кредитными организациями</t>
  </si>
  <si>
    <t>по кредитам, предоставленным кредитными организациями в 2026 году</t>
  </si>
  <si>
    <t>по кредитам, предоставленным кредитными организациями в 2027 году</t>
  </si>
  <si>
    <t xml:space="preserve">Итого </t>
  </si>
  <si>
    <t>Всего</t>
  </si>
  <si>
    <t>ПРОГРАММА
муниципальных внутренних заимствований муниципального образования город Краснодар на 2026 год и на плановый период 2027 и 2028 годов</t>
  </si>
  <si>
    <t>погашение основной суммы долга – всего</t>
  </si>
  <si>
    <t>от 18.12.2025 № 6 п. 4</t>
  </si>
  <si>
    <t>1. Муниципальные внутренние заимствования муниципального образования город Краснодар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</si>
</sst>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\-#,##0.0;\-\ 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3"/>
      <name val="Arial Cyr"/>
      <charset val="204"/>
    </font>
    <font>
      <sz val="17"/>
      <name val="Times New Roman"/>
      <family val="1"/>
      <charset val="204"/>
    </font>
    <font>
      <sz val="13.5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3.5"/>
      <name val="Arial Cyr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164" fontId="1" fillId="0" borderId="0" xfId="0" applyNumberFormat="1" applyFont="1"/>
    <xf numFmtId="0" fontId="8" fillId="0" borderId="0" xfId="0" applyFont="1"/>
    <xf numFmtId="0" fontId="10" fillId="0" borderId="0" xfId="0" applyFont="1"/>
    <xf numFmtId="0" fontId="3" fillId="0" borderId="0" xfId="0" applyFont="1" applyAlignment="1">
      <alignment horizontal="right"/>
    </xf>
    <xf numFmtId="0" fontId="12" fillId="0" borderId="8" xfId="0" applyFont="1" applyBorder="1" applyAlignment="1">
      <alignment horizontal="center" vertical="top" wrapText="1"/>
    </xf>
    <xf numFmtId="165" fontId="13" fillId="0" borderId="9" xfId="0" applyNumberFormat="1" applyFont="1" applyBorder="1" applyAlignment="1">
      <alignment horizontal="center" vertical="top" wrapText="1"/>
    </xf>
    <xf numFmtId="165" fontId="13" fillId="0" borderId="10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65" fontId="13" fillId="0" borderId="2" xfId="0" applyNumberFormat="1" applyFont="1" applyBorder="1" applyAlignment="1">
      <alignment horizontal="center" vertical="top" wrapText="1"/>
    </xf>
    <xf numFmtId="165" fontId="13" fillId="0" borderId="4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165" fontId="15" fillId="0" borderId="2" xfId="0" applyNumberFormat="1" applyFont="1" applyBorder="1" applyAlignment="1">
      <alignment horizontal="center" vertical="top" wrapText="1"/>
    </xf>
    <xf numFmtId="165" fontId="12" fillId="0" borderId="2" xfId="0" applyNumberFormat="1" applyFont="1" applyBorder="1" applyAlignment="1">
      <alignment horizontal="center" vertical="top" wrapText="1"/>
    </xf>
    <xf numFmtId="165" fontId="12" fillId="0" borderId="4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 wrapText="1"/>
    </xf>
    <xf numFmtId="165" fontId="15" fillId="0" borderId="7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justify" vertical="top" wrapText="1"/>
    </xf>
    <xf numFmtId="165" fontId="13" fillId="0" borderId="9" xfId="0" applyNumberFormat="1" applyFont="1" applyBorder="1" applyAlignment="1">
      <alignment horizontal="center" vertical="top"/>
    </xf>
    <xf numFmtId="165" fontId="13" fillId="0" borderId="10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horizontal="justify" vertical="top" wrapText="1"/>
    </xf>
    <xf numFmtId="165" fontId="13" fillId="0" borderId="2" xfId="0" applyNumberFormat="1" applyFont="1" applyBorder="1" applyAlignment="1">
      <alignment horizontal="center" vertical="top"/>
    </xf>
    <xf numFmtId="165" fontId="13" fillId="0" borderId="4" xfId="0" applyNumberFormat="1" applyFont="1" applyBorder="1" applyAlignment="1">
      <alignment horizontal="center" vertical="top"/>
    </xf>
    <xf numFmtId="0" fontId="14" fillId="0" borderId="2" xfId="0" applyFont="1" applyBorder="1" applyAlignment="1">
      <alignment horizontal="justify" vertical="top" wrapText="1"/>
    </xf>
    <xf numFmtId="165" fontId="15" fillId="0" borderId="2" xfId="0" applyNumberFormat="1" applyFont="1" applyBorder="1" applyAlignment="1">
      <alignment horizontal="center" vertical="top"/>
    </xf>
    <xf numFmtId="0" fontId="16" fillId="0" borderId="2" xfId="0" applyFont="1" applyBorder="1" applyAlignment="1">
      <alignment horizontal="justify" vertical="top" wrapText="1"/>
    </xf>
    <xf numFmtId="0" fontId="14" fillId="0" borderId="6" xfId="0" applyFont="1" applyBorder="1" applyAlignment="1">
      <alignment horizontal="justify" vertical="top" wrapText="1"/>
    </xf>
    <xf numFmtId="165" fontId="15" fillId="0" borderId="6" xfId="0" applyNumberFormat="1" applyFont="1" applyBorder="1" applyAlignment="1">
      <alignment horizontal="center" vertical="top"/>
    </xf>
    <xf numFmtId="165" fontId="15" fillId="0" borderId="7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justify" vertical="top" wrapText="1"/>
    </xf>
    <xf numFmtId="165" fontId="15" fillId="0" borderId="4" xfId="0" applyNumberFormat="1" applyFont="1" applyBorder="1" applyAlignment="1">
      <alignment horizontal="center" vertical="top" wrapText="1"/>
    </xf>
    <xf numFmtId="165" fontId="15" fillId="0" borderId="4" xfId="0" applyNumberFormat="1" applyFont="1" applyBorder="1" applyAlignment="1">
      <alignment horizontal="center" vertical="top"/>
    </xf>
    <xf numFmtId="0" fontId="0" fillId="0" borderId="5" xfId="0" applyBorder="1"/>
    <xf numFmtId="0" fontId="14" fillId="0" borderId="5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view="pageBreakPreview" zoomScaleNormal="115" zoomScaleSheetLayoutView="100" workbookViewId="0">
      <selection activeCell="D7" sqref="D7"/>
    </sheetView>
  </sheetViews>
  <sheetFormatPr defaultColWidth="8.5703125" defaultRowHeight="12.75" customHeight="1" x14ac:dyDescent="0.2"/>
  <cols>
    <col min="1" max="1" width="4.28515625" bestFit="1" customWidth="1"/>
    <col min="2" max="2" width="57.7109375" customWidth="1"/>
    <col min="3" max="3" width="15.5703125" style="1" customWidth="1"/>
    <col min="4" max="4" width="15.5703125" customWidth="1"/>
    <col min="5" max="5" width="14.85546875" customWidth="1"/>
    <col min="6" max="6" width="14" customWidth="1"/>
  </cols>
  <sheetData>
    <row r="1" spans="1:6" ht="21.75" customHeight="1" x14ac:dyDescent="0.2">
      <c r="A1" s="2"/>
      <c r="C1" s="54" t="s">
        <v>19</v>
      </c>
      <c r="D1" s="54"/>
      <c r="E1" s="54"/>
      <c r="F1" s="54"/>
    </row>
    <row r="2" spans="1:6" ht="21.75" customHeight="1" x14ac:dyDescent="0.2">
      <c r="A2" s="2"/>
      <c r="C2" s="54" t="s">
        <v>21</v>
      </c>
      <c r="D2" s="54"/>
      <c r="E2" s="54"/>
      <c r="F2" s="54"/>
    </row>
    <row r="3" spans="1:6" ht="21.75" customHeight="1" x14ac:dyDescent="0.2">
      <c r="A3" s="2"/>
      <c r="C3" s="54" t="s">
        <v>20</v>
      </c>
      <c r="D3" s="54"/>
      <c r="E3" s="54"/>
      <c r="F3" s="54"/>
    </row>
    <row r="4" spans="1:6" ht="23.25" x14ac:dyDescent="0.2">
      <c r="A4" s="2"/>
      <c r="C4" s="54" t="s">
        <v>33</v>
      </c>
      <c r="D4" s="54"/>
      <c r="E4" s="54"/>
      <c r="F4" s="54"/>
    </row>
    <row r="5" spans="1:6" ht="18.75" customHeight="1" x14ac:dyDescent="0.2">
      <c r="A5" s="2"/>
      <c r="B5" s="3"/>
      <c r="C5" s="4"/>
    </row>
    <row r="6" spans="1:6" ht="18.75" customHeight="1" x14ac:dyDescent="0.2">
      <c r="A6" s="2"/>
      <c r="B6" s="3"/>
      <c r="C6" s="4"/>
    </row>
    <row r="7" spans="1:6" ht="18.75" customHeight="1" x14ac:dyDescent="0.2">
      <c r="A7" s="2"/>
      <c r="B7" s="3"/>
      <c r="C7" s="4"/>
    </row>
    <row r="8" spans="1:6" ht="66.75" customHeight="1" x14ac:dyDescent="0.3">
      <c r="A8" s="56" t="s">
        <v>31</v>
      </c>
      <c r="B8" s="56"/>
      <c r="C8" s="56"/>
      <c r="D8" s="56"/>
      <c r="E8" s="56"/>
      <c r="F8" s="56"/>
    </row>
    <row r="9" spans="1:6" ht="20.25" x14ac:dyDescent="0.3">
      <c r="A9" s="55"/>
      <c r="B9" s="55"/>
      <c r="C9" s="55"/>
      <c r="D9" s="55"/>
    </row>
    <row r="10" spans="1:6" ht="42.2" customHeight="1" x14ac:dyDescent="0.35">
      <c r="A10" s="48" t="s">
        <v>34</v>
      </c>
      <c r="B10" s="48"/>
      <c r="C10" s="48"/>
      <c r="D10" s="48"/>
      <c r="E10" s="48"/>
      <c r="F10" s="48"/>
    </row>
    <row r="11" spans="1:6" ht="18.75" x14ac:dyDescent="0.3">
      <c r="A11" s="5"/>
      <c r="C11"/>
    </row>
    <row r="12" spans="1:6" ht="19.5" x14ac:dyDescent="0.3">
      <c r="A12" s="6"/>
      <c r="C12"/>
      <c r="F12" s="45" t="s">
        <v>0</v>
      </c>
    </row>
    <row r="13" spans="1:6" s="10" customFormat="1" ht="21" customHeight="1" x14ac:dyDescent="0.25">
      <c r="A13" s="49" t="s">
        <v>15</v>
      </c>
      <c r="B13" s="57" t="s">
        <v>13</v>
      </c>
      <c r="C13" s="57"/>
      <c r="D13" s="57"/>
      <c r="E13" s="47" t="s">
        <v>22</v>
      </c>
      <c r="F13" s="47"/>
    </row>
    <row r="14" spans="1:6" s="10" customFormat="1" ht="34.5" x14ac:dyDescent="0.25">
      <c r="A14" s="49"/>
      <c r="B14" s="57"/>
      <c r="C14" s="57"/>
      <c r="D14" s="57"/>
      <c r="E14" s="43" t="s">
        <v>17</v>
      </c>
      <c r="F14" s="43" t="s">
        <v>18</v>
      </c>
    </row>
    <row r="15" spans="1:6" s="7" customFormat="1" ht="33.4" customHeight="1" x14ac:dyDescent="0.2">
      <c r="A15" s="12" t="s">
        <v>2</v>
      </c>
      <c r="B15" s="58" t="s">
        <v>23</v>
      </c>
      <c r="C15" s="58"/>
      <c r="D15" s="58"/>
      <c r="E15" s="13">
        <f>E17+E18</f>
        <v>3100000</v>
      </c>
      <c r="F15" s="14">
        <f>F17+F18</f>
        <v>0</v>
      </c>
    </row>
    <row r="16" spans="1:6" s="7" customFormat="1" ht="17.25" x14ac:dyDescent="0.2">
      <c r="A16" s="15"/>
      <c r="B16" s="51" t="s">
        <v>4</v>
      </c>
      <c r="C16" s="51"/>
      <c r="D16" s="51"/>
      <c r="E16" s="16"/>
      <c r="F16" s="17"/>
    </row>
    <row r="17" spans="1:6" s="7" customFormat="1" ht="17.25" customHeight="1" x14ac:dyDescent="0.2">
      <c r="A17" s="15"/>
      <c r="B17" s="51" t="s">
        <v>10</v>
      </c>
      <c r="C17" s="51"/>
      <c r="D17" s="51"/>
      <c r="E17" s="16">
        <v>3100000</v>
      </c>
      <c r="F17" s="17">
        <v>0</v>
      </c>
    </row>
    <row r="18" spans="1:6" s="7" customFormat="1" ht="17.25" x14ac:dyDescent="0.2">
      <c r="A18" s="15"/>
      <c r="B18" s="51" t="s">
        <v>32</v>
      </c>
      <c r="C18" s="51"/>
      <c r="D18" s="51"/>
      <c r="E18" s="16">
        <v>0</v>
      </c>
      <c r="F18" s="17">
        <v>0</v>
      </c>
    </row>
    <row r="19" spans="1:6" s="9" customFormat="1" ht="20.100000000000001" customHeight="1" x14ac:dyDescent="0.2">
      <c r="A19" s="18"/>
      <c r="B19" s="52" t="s">
        <v>29</v>
      </c>
      <c r="C19" s="52"/>
      <c r="D19" s="52"/>
      <c r="E19" s="19">
        <f>E17</f>
        <v>3100000</v>
      </c>
      <c r="F19" s="17">
        <f>F17</f>
        <v>0</v>
      </c>
    </row>
    <row r="20" spans="1:6" s="7" customFormat="1" ht="54" customHeight="1" x14ac:dyDescent="0.2">
      <c r="A20" s="15" t="s">
        <v>3</v>
      </c>
      <c r="B20" s="51" t="s">
        <v>12</v>
      </c>
      <c r="C20" s="51"/>
      <c r="D20" s="51"/>
      <c r="E20" s="16">
        <f>E22+E23</f>
        <v>0</v>
      </c>
      <c r="F20" s="17">
        <f>F22+F23</f>
        <v>623750</v>
      </c>
    </row>
    <row r="21" spans="1:6" s="7" customFormat="1" ht="17.25" x14ac:dyDescent="0.2">
      <c r="A21" s="15"/>
      <c r="B21" s="51" t="s">
        <v>4</v>
      </c>
      <c r="C21" s="51"/>
      <c r="D21" s="51"/>
      <c r="E21" s="16"/>
      <c r="F21" s="17"/>
    </row>
    <row r="22" spans="1:6" s="7" customFormat="1" ht="17.25" x14ac:dyDescent="0.2">
      <c r="A22" s="15"/>
      <c r="B22" s="51" t="s">
        <v>8</v>
      </c>
      <c r="C22" s="51"/>
      <c r="D22" s="51"/>
      <c r="E22" s="20">
        <v>0</v>
      </c>
      <c r="F22" s="21">
        <v>0</v>
      </c>
    </row>
    <row r="23" spans="1:6" s="7" customFormat="1" ht="17.25" x14ac:dyDescent="0.2">
      <c r="A23" s="22"/>
      <c r="B23" s="51" t="s">
        <v>11</v>
      </c>
      <c r="C23" s="51"/>
      <c r="D23" s="51"/>
      <c r="E23" s="16">
        <f>E25</f>
        <v>0</v>
      </c>
      <c r="F23" s="17">
        <f>F25</f>
        <v>623750</v>
      </c>
    </row>
    <row r="24" spans="1:6" s="7" customFormat="1" ht="17.25" x14ac:dyDescent="0.2">
      <c r="A24" s="22"/>
      <c r="B24" s="51" t="s">
        <v>9</v>
      </c>
      <c r="C24" s="51"/>
      <c r="D24" s="51"/>
      <c r="E24" s="16"/>
      <c r="F24" s="17"/>
    </row>
    <row r="25" spans="1:6" s="7" customFormat="1" ht="82.5" customHeight="1" x14ac:dyDescent="0.2">
      <c r="A25" s="22"/>
      <c r="B25" s="46" t="s">
        <v>24</v>
      </c>
      <c r="C25" s="46"/>
      <c r="D25" s="46"/>
      <c r="E25" s="16">
        <v>0</v>
      </c>
      <c r="F25" s="17">
        <v>623750</v>
      </c>
    </row>
    <row r="26" spans="1:6" s="9" customFormat="1" ht="19.5" customHeight="1" x14ac:dyDescent="0.2">
      <c r="A26" s="38"/>
      <c r="B26" s="52" t="s">
        <v>29</v>
      </c>
      <c r="C26" s="52"/>
      <c r="D26" s="52"/>
      <c r="E26" s="19">
        <f>E18+E23</f>
        <v>0</v>
      </c>
      <c r="F26" s="39">
        <f>F18+F23</f>
        <v>623750</v>
      </c>
    </row>
    <row r="27" spans="1:6" s="9" customFormat="1" ht="19.5" customHeight="1" x14ac:dyDescent="0.2">
      <c r="A27" s="42"/>
      <c r="B27" s="53" t="s">
        <v>30</v>
      </c>
      <c r="C27" s="53"/>
      <c r="D27" s="53"/>
      <c r="E27" s="23">
        <f>E15+E20</f>
        <v>3100000</v>
      </c>
      <c r="F27" s="24">
        <f>F15+F20</f>
        <v>623750</v>
      </c>
    </row>
    <row r="28" spans="1:6" x14ac:dyDescent="0.2">
      <c r="C28" s="8"/>
    </row>
    <row r="29" spans="1:6" x14ac:dyDescent="0.2">
      <c r="C29" s="8"/>
    </row>
    <row r="30" spans="1:6" ht="42.75" customHeight="1" x14ac:dyDescent="0.35">
      <c r="A30" s="48" t="s">
        <v>16</v>
      </c>
      <c r="B30" s="48"/>
      <c r="C30" s="48"/>
      <c r="D30" s="48"/>
      <c r="E30" s="48"/>
      <c r="F30" s="48"/>
    </row>
    <row r="32" spans="1:6" ht="19.5" x14ac:dyDescent="0.3">
      <c r="A32" s="5"/>
      <c r="C32"/>
      <c r="E32" s="11"/>
      <c r="F32" s="45" t="s">
        <v>5</v>
      </c>
    </row>
    <row r="33" spans="1:6" s="44" customFormat="1" ht="19.5" customHeight="1" x14ac:dyDescent="0.25">
      <c r="A33" s="47" t="s">
        <v>1</v>
      </c>
      <c r="B33" s="47" t="s">
        <v>13</v>
      </c>
      <c r="C33" s="47" t="s">
        <v>14</v>
      </c>
      <c r="D33" s="47"/>
      <c r="E33" s="47"/>
      <c r="F33" s="47"/>
    </row>
    <row r="34" spans="1:6" s="44" customFormat="1" ht="19.5" customHeight="1" x14ac:dyDescent="0.25">
      <c r="A34" s="47"/>
      <c r="B34" s="47"/>
      <c r="C34" s="47" t="s">
        <v>6</v>
      </c>
      <c r="D34" s="50"/>
      <c r="E34" s="47" t="s">
        <v>7</v>
      </c>
      <c r="F34" s="47"/>
    </row>
    <row r="35" spans="1:6" s="44" customFormat="1" ht="34.5" x14ac:dyDescent="0.25">
      <c r="A35" s="47"/>
      <c r="B35" s="47"/>
      <c r="C35" s="43" t="s">
        <v>17</v>
      </c>
      <c r="D35" s="43" t="s">
        <v>18</v>
      </c>
      <c r="E35" s="43" t="s">
        <v>17</v>
      </c>
      <c r="F35" s="43" t="s">
        <v>18</v>
      </c>
    </row>
    <row r="36" spans="1:6" ht="16.5" x14ac:dyDescent="0.2">
      <c r="A36" s="37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</row>
    <row r="37" spans="1:6" s="7" customFormat="1" ht="51.75" customHeight="1" x14ac:dyDescent="0.2">
      <c r="A37" s="12" t="s">
        <v>2</v>
      </c>
      <c r="B37" s="25" t="s">
        <v>23</v>
      </c>
      <c r="C37" s="26">
        <f>C39+C40</f>
        <v>1247500</v>
      </c>
      <c r="D37" s="26">
        <f>D39+D40</f>
        <v>1100000</v>
      </c>
      <c r="E37" s="26">
        <f>E39+E40</f>
        <v>0</v>
      </c>
      <c r="F37" s="27">
        <f>F39+F40</f>
        <v>3247500</v>
      </c>
    </row>
    <row r="38" spans="1:6" s="7" customFormat="1" ht="17.25" x14ac:dyDescent="0.2">
      <c r="A38" s="15"/>
      <c r="B38" s="28" t="s">
        <v>4</v>
      </c>
      <c r="C38" s="29"/>
      <c r="D38" s="29"/>
      <c r="E38" s="29"/>
      <c r="F38" s="30"/>
    </row>
    <row r="39" spans="1:6" s="7" customFormat="1" ht="34.5" x14ac:dyDescent="0.2">
      <c r="A39" s="15"/>
      <c r="B39" s="28" t="s">
        <v>25</v>
      </c>
      <c r="C39" s="29">
        <v>1247500</v>
      </c>
      <c r="D39" s="29">
        <v>0</v>
      </c>
      <c r="E39" s="29">
        <v>0</v>
      </c>
      <c r="F39" s="30">
        <v>0</v>
      </c>
    </row>
    <row r="40" spans="1:6" s="7" customFormat="1" ht="17.25" x14ac:dyDescent="0.2">
      <c r="A40" s="15"/>
      <c r="B40" s="28" t="s">
        <v>11</v>
      </c>
      <c r="C40" s="29">
        <f>C42+C43</f>
        <v>0</v>
      </c>
      <c r="D40" s="29">
        <f t="shared" ref="D40:E40" si="0">D42+D43</f>
        <v>1100000</v>
      </c>
      <c r="E40" s="29">
        <f t="shared" si="0"/>
        <v>0</v>
      </c>
      <c r="F40" s="30">
        <f t="shared" ref="F40" si="1">F42+F43</f>
        <v>3247500</v>
      </c>
    </row>
    <row r="41" spans="1:6" s="7" customFormat="1" ht="17.25" x14ac:dyDescent="0.2">
      <c r="A41" s="15"/>
      <c r="B41" s="28" t="s">
        <v>4</v>
      </c>
      <c r="C41" s="29"/>
      <c r="D41" s="29"/>
      <c r="E41" s="29"/>
      <c r="F41" s="30"/>
    </row>
    <row r="42" spans="1:6" s="7" customFormat="1" ht="34.5" x14ac:dyDescent="0.2">
      <c r="A42" s="15"/>
      <c r="B42" s="28" t="s">
        <v>27</v>
      </c>
      <c r="C42" s="29"/>
      <c r="D42" s="29">
        <v>1100000</v>
      </c>
      <c r="E42" s="29"/>
      <c r="F42" s="30">
        <v>2000000</v>
      </c>
    </row>
    <row r="43" spans="1:6" s="7" customFormat="1" ht="34.5" x14ac:dyDescent="0.2">
      <c r="A43" s="15"/>
      <c r="B43" s="28" t="s">
        <v>28</v>
      </c>
      <c r="C43" s="29"/>
      <c r="D43" s="29"/>
      <c r="E43" s="29"/>
      <c r="F43" s="30">
        <v>1247500</v>
      </c>
    </row>
    <row r="44" spans="1:6" s="9" customFormat="1" ht="20.100000000000001" customHeight="1" x14ac:dyDescent="0.2">
      <c r="A44" s="18"/>
      <c r="B44" s="31" t="s">
        <v>29</v>
      </c>
      <c r="C44" s="32">
        <f>C37</f>
        <v>1247500</v>
      </c>
      <c r="D44" s="32">
        <f t="shared" ref="D44:E44" si="2">D37</f>
        <v>1100000</v>
      </c>
      <c r="E44" s="32">
        <f t="shared" si="2"/>
        <v>0</v>
      </c>
      <c r="F44" s="40">
        <f t="shared" ref="F44" si="3">F37</f>
        <v>3247500</v>
      </c>
    </row>
    <row r="45" spans="1:6" ht="69" customHeight="1" x14ac:dyDescent="0.2">
      <c r="A45" s="22" t="s">
        <v>3</v>
      </c>
      <c r="B45" s="28" t="s">
        <v>12</v>
      </c>
      <c r="C45" s="29">
        <f>C47</f>
        <v>0</v>
      </c>
      <c r="D45" s="29">
        <f>D47</f>
        <v>1247500</v>
      </c>
      <c r="E45" s="29">
        <f>E47</f>
        <v>0</v>
      </c>
      <c r="F45" s="30">
        <f>F47</f>
        <v>0</v>
      </c>
    </row>
    <row r="46" spans="1:6" ht="20.100000000000001" customHeight="1" x14ac:dyDescent="0.2">
      <c r="A46" s="22"/>
      <c r="B46" s="28" t="s">
        <v>4</v>
      </c>
      <c r="C46" s="29"/>
      <c r="D46" s="29"/>
      <c r="E46" s="29"/>
      <c r="F46" s="30"/>
    </row>
    <row r="47" spans="1:6" s="7" customFormat="1" ht="17.25" x14ac:dyDescent="0.2">
      <c r="A47" s="22"/>
      <c r="B47" s="28" t="s">
        <v>11</v>
      </c>
      <c r="C47" s="29">
        <f>C49</f>
        <v>0</v>
      </c>
      <c r="D47" s="29">
        <f>D49</f>
        <v>1247500</v>
      </c>
      <c r="E47" s="29">
        <f>E49</f>
        <v>0</v>
      </c>
      <c r="F47" s="30">
        <f>F49</f>
        <v>0</v>
      </c>
    </row>
    <row r="48" spans="1:6" s="7" customFormat="1" ht="17.25" x14ac:dyDescent="0.2">
      <c r="A48" s="22"/>
      <c r="B48" s="28" t="s">
        <v>9</v>
      </c>
      <c r="C48" s="29"/>
      <c r="D48" s="29"/>
      <c r="E48" s="29"/>
      <c r="F48" s="30"/>
    </row>
    <row r="49" spans="1:6" ht="120.75" x14ac:dyDescent="0.2">
      <c r="A49" s="22"/>
      <c r="B49" s="33" t="s">
        <v>26</v>
      </c>
      <c r="C49" s="29">
        <v>0</v>
      </c>
      <c r="D49" s="29">
        <v>1247500</v>
      </c>
      <c r="E49" s="29">
        <v>0</v>
      </c>
      <c r="F49" s="30">
        <v>0</v>
      </c>
    </row>
    <row r="50" spans="1:6" s="9" customFormat="1" ht="17.25" x14ac:dyDescent="0.2">
      <c r="A50" s="38"/>
      <c r="B50" s="31" t="s">
        <v>29</v>
      </c>
      <c r="C50" s="32">
        <f>C45</f>
        <v>0</v>
      </c>
      <c r="D50" s="32">
        <f>D45</f>
        <v>1247500</v>
      </c>
      <c r="E50" s="32">
        <f>E45</f>
        <v>0</v>
      </c>
      <c r="F50" s="40">
        <f>F45</f>
        <v>0</v>
      </c>
    </row>
    <row r="51" spans="1:6" ht="22.5" customHeight="1" x14ac:dyDescent="0.2">
      <c r="A51" s="41"/>
      <c r="B51" s="34" t="s">
        <v>30</v>
      </c>
      <c r="C51" s="35">
        <f>C44+C50</f>
        <v>1247500</v>
      </c>
      <c r="D51" s="35">
        <f t="shared" ref="D51:F51" si="4">D44+D50</f>
        <v>2347500</v>
      </c>
      <c r="E51" s="35">
        <f t="shared" si="4"/>
        <v>0</v>
      </c>
      <c r="F51" s="36">
        <f t="shared" si="4"/>
        <v>3247500</v>
      </c>
    </row>
  </sheetData>
  <mergeCells count="29">
    <mergeCell ref="B17:D17"/>
    <mergeCell ref="B18:D18"/>
    <mergeCell ref="B19:D19"/>
    <mergeCell ref="A10:F10"/>
    <mergeCell ref="A8:F8"/>
    <mergeCell ref="E13:F13"/>
    <mergeCell ref="B13:D14"/>
    <mergeCell ref="B15:D15"/>
    <mergeCell ref="C1:F1"/>
    <mergeCell ref="C2:F2"/>
    <mergeCell ref="C3:F3"/>
    <mergeCell ref="C4:F4"/>
    <mergeCell ref="A9:D9"/>
    <mergeCell ref="B25:D25"/>
    <mergeCell ref="C33:F33"/>
    <mergeCell ref="E34:F34"/>
    <mergeCell ref="A30:F30"/>
    <mergeCell ref="A13:A14"/>
    <mergeCell ref="A33:A35"/>
    <mergeCell ref="B33:B35"/>
    <mergeCell ref="C34:D34"/>
    <mergeCell ref="B20:D20"/>
    <mergeCell ref="B21:D21"/>
    <mergeCell ref="B22:D22"/>
    <mergeCell ref="B23:D23"/>
    <mergeCell ref="B24:D24"/>
    <mergeCell ref="B26:D26"/>
    <mergeCell ref="B27:D27"/>
    <mergeCell ref="B16:D16"/>
  </mergeCells>
  <pageMargins left="1.1811023622047245" right="0.39370078740157483" top="0.78740157480314965" bottom="0.78740157480314965" header="0.51181102362204722" footer="0.51181102362204722"/>
  <pageSetup paperSize="9" scale="71" fitToHeight="0" orientation="portrait" r:id="rId1"/>
  <headerFooter differentFirst="1">
    <oddHeader>&amp;C&amp;"Times New Roman,обычный"&amp;16&amp;P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2025-12-18T08:32:40Z</cp:lastPrinted>
  <dcterms:created xsi:type="dcterms:W3CDTF">2009-07-28T09:57:12Z</dcterms:created>
  <dcterms:modified xsi:type="dcterms:W3CDTF">2025-12-19T11:12:26Z</dcterms:modified>
</cp:coreProperties>
</file>